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77" i="1" l="1"/>
  <c r="I12" i="1"/>
  <c r="H10" i="1"/>
</calcChain>
</file>

<file path=xl/sharedStrings.xml><?xml version="1.0" encoding="utf-8"?>
<sst xmlns="http://schemas.openxmlformats.org/spreadsheetml/2006/main" count="146" uniqueCount="117">
  <si>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</si>
  <si>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</si>
  <si>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</si>
  <si>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</si>
  <si>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</si>
  <si>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</si>
  <si>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</si>
  <si>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</si>
  <si>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</si>
  <si>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</si>
  <si>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</si>
  <si>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</si>
  <si>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</si>
  <si>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</si>
  <si>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</si>
  <si>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</si>
  <si>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</si>
  <si>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</si>
  <si>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</si>
  <si>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</si>
  <si>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</si>
  <si>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</si>
  <si>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</si>
  <si>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</si>
  <si>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</si>
  <si>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</si>
  <si>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</si>
  <si>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</si>
  <si>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</si>
  <si>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</si>
  <si>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</si>
  <si>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</si>
  <si>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</si>
  <si>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</si>
  <si>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</si>
  <si>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</si>
  <si>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</si>
  <si>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</si>
  <si>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</si>
  <si>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</si>
  <si>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</si>
  <si>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</si>
  <si>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</si>
  <si>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</si>
  <si>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</si>
  <si>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</si>
  <si>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</si>
  <si>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</si>
  <si>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</si>
  <si>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</si>
  <si>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</si>
  <si>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</si>
  <si>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</si>
  <si>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</si>
  <si>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</si>
  <si>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</si>
  <si>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</si>
  <si>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</si>
  <si>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</si>
  <si>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</si>
  <si>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</si>
  <si>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</si>
  <si>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</si>
  <si>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</si>
  <si>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</si>
  <si>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</si>
  <si>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</si>
  <si>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</si>
  <si>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5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</si>
  <si>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</si>
  <si>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</si>
  <si>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</si>
  <si>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</si>
  <si>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</si>
  <si>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</si>
  <si>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ул. Тельмана, д. 35</t>
  </si>
  <si>
    <t>Обслуживание коллективного прибора учета (КПУ)</t>
  </si>
  <si>
    <t>ООО "Компания Эффективных Технологий"  №22-ОБ/14 от 09.14г.</t>
  </si>
  <si>
    <t>Текущий ремонт общего имущества*</t>
  </si>
  <si>
    <t>МУП "КТС"   дог. № 1804 от 01.04.09</t>
  </si>
  <si>
    <t>Управление многоквартирным домом, в том числе:</t>
  </si>
  <si>
    <t>Остаток денежных средств на 01.01.2023г.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</si>
  <si>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</si>
  <si>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</si>
  <si>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</si>
  <si>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</si>
  <si>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</si>
  <si>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</si>
  <si>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</si>
  <si>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</si>
  <si>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</si>
  <si>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</si>
  <si>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</si>
  <si>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</t>
  </si>
  <si>
    <t>1.5</t>
  </si>
  <si>
    <t>МУП "Калугалифтремстрой" дог. № 11-ук/09 от 15.04.09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</si>
  <si>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</si>
  <si>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</si>
  <si>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</si>
  <si>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</si>
  <si>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смена труб ГВС и крана</t>
  </si>
  <si>
    <t>подвал подъезд № 2</t>
  </si>
  <si>
    <t>мп.</t>
  </si>
  <si>
    <t>ремонт кровли</t>
  </si>
  <si>
    <t>крыша подъезд № 2, кв.86</t>
  </si>
  <si>
    <t>смена участка стока ГВС</t>
  </si>
  <si>
    <t>кв.36-51</t>
  </si>
  <si>
    <t>смена трубы и крана на системе ц.о.</t>
  </si>
  <si>
    <t>подвал № 3</t>
  </si>
  <si>
    <t>покраска наружного газопровода</t>
  </si>
  <si>
    <t>фасад</t>
  </si>
  <si>
    <t>ремонт кровли над лоджией</t>
  </si>
  <si>
    <t>кв.36</t>
  </si>
  <si>
    <t>электромонтажные работы</t>
  </si>
  <si>
    <t>дератизация, дезинфекция</t>
  </si>
  <si>
    <t>подвал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</si>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</sst>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4" fontId="17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8" fillId="0" borderId="0" xfId="0" applyFont="1" applyFill="1"/>
    <xf numFmtId="4" fontId="18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20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22" fillId="0" borderId="0" xfId="0" applyNumberFormat="1" applyFont="1" applyFill="1"/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8;&#1077;&#1083;&#1100;&#1084;&#1072;&#1085;&#1072;%2035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3149.2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4"/>
  <sheetViews>
    <sheetView tabSelected="1" workbookViewId="0">
      <selection activeCell="I4" sqref="I4"/>
    </sheetView>
  </sheetViews>
  <sheetFormatPr defaultRowHeight="12.75" x14ac:dyDescent="0.2"/>
  <cols>
    <col min="1" max="1" width="3.7109375" style="1" customWidth="1"/>
    <col min="2" max="2" width="29.42578125" style="3" customWidth="1"/>
    <col min="3" max="3" width="4.85546875" style="3" customWidth="1"/>
    <col min="4" max="4" width="10.28515625" style="3" customWidth="1"/>
    <col min="5" max="5" width="13.42578125" style="3" customWidth="1"/>
    <col min="6" max="6" width="14.5703125" style="3" customWidth="1"/>
    <col min="7" max="8" width="15" style="4" customWidth="1"/>
    <col min="9" max="9" width="17.140625" style="4" customWidth="1"/>
    <col min="10" max="10" width="14" style="4" customWidth="1"/>
    <col min="11" max="11" width="24.5703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9.42578125" style="4" customWidth="1"/>
    <col min="259" max="259" width="4.85546875" style="4" customWidth="1"/>
    <col min="260" max="260" width="10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9.42578125" style="4" customWidth="1"/>
    <col min="515" max="515" width="4.85546875" style="4" customWidth="1"/>
    <col min="516" max="516" width="10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9.42578125" style="4" customWidth="1"/>
    <col min="771" max="771" width="4.85546875" style="4" customWidth="1"/>
    <col min="772" max="772" width="10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9.42578125" style="4" customWidth="1"/>
    <col min="1027" max="1027" width="4.85546875" style="4" customWidth="1"/>
    <col min="1028" max="1028" width="10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9.42578125" style="4" customWidth="1"/>
    <col min="1283" max="1283" width="4.85546875" style="4" customWidth="1"/>
    <col min="1284" max="1284" width="10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9.42578125" style="4" customWidth="1"/>
    <col min="1539" max="1539" width="4.85546875" style="4" customWidth="1"/>
    <col min="1540" max="1540" width="10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9.42578125" style="4" customWidth="1"/>
    <col min="1795" max="1795" width="4.85546875" style="4" customWidth="1"/>
    <col min="1796" max="1796" width="10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9.42578125" style="4" customWidth="1"/>
    <col min="2051" max="2051" width="4.85546875" style="4" customWidth="1"/>
    <col min="2052" max="2052" width="10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9.42578125" style="4" customWidth="1"/>
    <col min="2307" max="2307" width="4.85546875" style="4" customWidth="1"/>
    <col min="2308" max="2308" width="10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9.42578125" style="4" customWidth="1"/>
    <col min="2563" max="2563" width="4.85546875" style="4" customWidth="1"/>
    <col min="2564" max="2564" width="10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9.42578125" style="4" customWidth="1"/>
    <col min="2819" max="2819" width="4.85546875" style="4" customWidth="1"/>
    <col min="2820" max="2820" width="10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9.42578125" style="4" customWidth="1"/>
    <col min="3075" max="3075" width="4.85546875" style="4" customWidth="1"/>
    <col min="3076" max="3076" width="10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9.42578125" style="4" customWidth="1"/>
    <col min="3331" max="3331" width="4.85546875" style="4" customWidth="1"/>
    <col min="3332" max="3332" width="10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9.42578125" style="4" customWidth="1"/>
    <col min="3587" max="3587" width="4.85546875" style="4" customWidth="1"/>
    <col min="3588" max="3588" width="10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9.42578125" style="4" customWidth="1"/>
    <col min="3843" max="3843" width="4.85546875" style="4" customWidth="1"/>
    <col min="3844" max="3844" width="10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9.42578125" style="4" customWidth="1"/>
    <col min="4099" max="4099" width="4.85546875" style="4" customWidth="1"/>
    <col min="4100" max="4100" width="10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9.42578125" style="4" customWidth="1"/>
    <col min="4355" max="4355" width="4.85546875" style="4" customWidth="1"/>
    <col min="4356" max="4356" width="10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9.42578125" style="4" customWidth="1"/>
    <col min="4611" max="4611" width="4.85546875" style="4" customWidth="1"/>
    <col min="4612" max="4612" width="10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9.42578125" style="4" customWidth="1"/>
    <col min="4867" max="4867" width="4.85546875" style="4" customWidth="1"/>
    <col min="4868" max="4868" width="10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9.42578125" style="4" customWidth="1"/>
    <col min="5123" max="5123" width="4.85546875" style="4" customWidth="1"/>
    <col min="5124" max="5124" width="10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9.42578125" style="4" customWidth="1"/>
    <col min="5379" max="5379" width="4.85546875" style="4" customWidth="1"/>
    <col min="5380" max="5380" width="10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9.42578125" style="4" customWidth="1"/>
    <col min="5635" max="5635" width="4.85546875" style="4" customWidth="1"/>
    <col min="5636" max="5636" width="10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9.42578125" style="4" customWidth="1"/>
    <col min="5891" max="5891" width="4.85546875" style="4" customWidth="1"/>
    <col min="5892" max="5892" width="10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9.42578125" style="4" customWidth="1"/>
    <col min="6147" max="6147" width="4.85546875" style="4" customWidth="1"/>
    <col min="6148" max="6148" width="10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9.42578125" style="4" customWidth="1"/>
    <col min="6403" max="6403" width="4.85546875" style="4" customWidth="1"/>
    <col min="6404" max="6404" width="10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9.42578125" style="4" customWidth="1"/>
    <col min="6659" max="6659" width="4.85546875" style="4" customWidth="1"/>
    <col min="6660" max="6660" width="10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9.42578125" style="4" customWidth="1"/>
    <col min="6915" max="6915" width="4.85546875" style="4" customWidth="1"/>
    <col min="6916" max="6916" width="10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9.42578125" style="4" customWidth="1"/>
    <col min="7171" max="7171" width="4.85546875" style="4" customWidth="1"/>
    <col min="7172" max="7172" width="10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9.42578125" style="4" customWidth="1"/>
    <col min="7427" max="7427" width="4.85546875" style="4" customWidth="1"/>
    <col min="7428" max="7428" width="10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9.42578125" style="4" customWidth="1"/>
    <col min="7683" max="7683" width="4.85546875" style="4" customWidth="1"/>
    <col min="7684" max="7684" width="10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9.42578125" style="4" customWidth="1"/>
    <col min="7939" max="7939" width="4.85546875" style="4" customWidth="1"/>
    <col min="7940" max="7940" width="10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9.42578125" style="4" customWidth="1"/>
    <col min="8195" max="8195" width="4.85546875" style="4" customWidth="1"/>
    <col min="8196" max="8196" width="10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9.42578125" style="4" customWidth="1"/>
    <col min="8451" max="8451" width="4.85546875" style="4" customWidth="1"/>
    <col min="8452" max="8452" width="10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9.42578125" style="4" customWidth="1"/>
    <col min="8707" max="8707" width="4.85546875" style="4" customWidth="1"/>
    <col min="8708" max="8708" width="10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9.42578125" style="4" customWidth="1"/>
    <col min="8963" max="8963" width="4.85546875" style="4" customWidth="1"/>
    <col min="8964" max="8964" width="10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9.42578125" style="4" customWidth="1"/>
    <col min="9219" max="9219" width="4.85546875" style="4" customWidth="1"/>
    <col min="9220" max="9220" width="10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9.42578125" style="4" customWidth="1"/>
    <col min="9475" max="9475" width="4.85546875" style="4" customWidth="1"/>
    <col min="9476" max="9476" width="10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9.42578125" style="4" customWidth="1"/>
    <col min="9731" max="9731" width="4.85546875" style="4" customWidth="1"/>
    <col min="9732" max="9732" width="10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9.42578125" style="4" customWidth="1"/>
    <col min="9987" max="9987" width="4.85546875" style="4" customWidth="1"/>
    <col min="9988" max="9988" width="10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9.42578125" style="4" customWidth="1"/>
    <col min="10243" max="10243" width="4.85546875" style="4" customWidth="1"/>
    <col min="10244" max="10244" width="10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9.42578125" style="4" customWidth="1"/>
    <col min="10499" max="10499" width="4.85546875" style="4" customWidth="1"/>
    <col min="10500" max="10500" width="10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9.42578125" style="4" customWidth="1"/>
    <col min="10755" max="10755" width="4.85546875" style="4" customWidth="1"/>
    <col min="10756" max="10756" width="10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9.42578125" style="4" customWidth="1"/>
    <col min="11011" max="11011" width="4.85546875" style="4" customWidth="1"/>
    <col min="11012" max="11012" width="10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9.42578125" style="4" customWidth="1"/>
    <col min="11267" max="11267" width="4.85546875" style="4" customWidth="1"/>
    <col min="11268" max="11268" width="10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9.42578125" style="4" customWidth="1"/>
    <col min="11523" max="11523" width="4.85546875" style="4" customWidth="1"/>
    <col min="11524" max="11524" width="10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9.42578125" style="4" customWidth="1"/>
    <col min="11779" max="11779" width="4.85546875" style="4" customWidth="1"/>
    <col min="11780" max="11780" width="10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9.42578125" style="4" customWidth="1"/>
    <col min="12035" max="12035" width="4.85546875" style="4" customWidth="1"/>
    <col min="12036" max="12036" width="10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9.42578125" style="4" customWidth="1"/>
    <col min="12291" max="12291" width="4.85546875" style="4" customWidth="1"/>
    <col min="12292" max="12292" width="10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9.42578125" style="4" customWidth="1"/>
    <col min="12547" max="12547" width="4.85546875" style="4" customWidth="1"/>
    <col min="12548" max="12548" width="10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9.42578125" style="4" customWidth="1"/>
    <col min="12803" max="12803" width="4.85546875" style="4" customWidth="1"/>
    <col min="12804" max="12804" width="10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9.42578125" style="4" customWidth="1"/>
    <col min="13059" max="13059" width="4.85546875" style="4" customWidth="1"/>
    <col min="13060" max="13060" width="10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9.42578125" style="4" customWidth="1"/>
    <col min="13315" max="13315" width="4.85546875" style="4" customWidth="1"/>
    <col min="13316" max="13316" width="10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9.42578125" style="4" customWidth="1"/>
    <col min="13571" max="13571" width="4.85546875" style="4" customWidth="1"/>
    <col min="13572" max="13572" width="10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9.42578125" style="4" customWidth="1"/>
    <col min="13827" max="13827" width="4.85546875" style="4" customWidth="1"/>
    <col min="13828" max="13828" width="10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9.42578125" style="4" customWidth="1"/>
    <col min="14083" max="14083" width="4.85546875" style="4" customWidth="1"/>
    <col min="14084" max="14084" width="10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9.42578125" style="4" customWidth="1"/>
    <col min="14339" max="14339" width="4.85546875" style="4" customWidth="1"/>
    <col min="14340" max="14340" width="10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9.42578125" style="4" customWidth="1"/>
    <col min="14595" max="14595" width="4.85546875" style="4" customWidth="1"/>
    <col min="14596" max="14596" width="10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9.42578125" style="4" customWidth="1"/>
    <col min="14851" max="14851" width="4.85546875" style="4" customWidth="1"/>
    <col min="14852" max="14852" width="10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9.42578125" style="4" customWidth="1"/>
    <col min="15107" max="15107" width="4.85546875" style="4" customWidth="1"/>
    <col min="15108" max="15108" width="10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9.42578125" style="4" customWidth="1"/>
    <col min="15363" max="15363" width="4.85546875" style="4" customWidth="1"/>
    <col min="15364" max="15364" width="10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9.42578125" style="4" customWidth="1"/>
    <col min="15619" max="15619" width="4.85546875" style="4" customWidth="1"/>
    <col min="15620" max="15620" width="10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9.42578125" style="4" customWidth="1"/>
    <col min="15875" max="15875" width="4.85546875" style="4" customWidth="1"/>
    <col min="15876" max="15876" width="10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9.42578125" style="4" customWidth="1"/>
    <col min="16131" max="16131" width="4.85546875" style="4" customWidth="1"/>
    <col min="16132" max="16132" width="10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84</v>
      </c>
      <c r="C5" s="2"/>
      <c r="D5" s="2"/>
      <c r="E5" s="2"/>
      <c r="F5" s="2"/>
      <c r="G5" s="2"/>
      <c r="H5" s="2"/>
      <c r="I5" s="2"/>
      <c r="J5" s="2"/>
      <c r="K5" s="93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3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3149.2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3149.2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85</v>
      </c>
      <c r="D20" s="11" t="s">
        <v>86</v>
      </c>
      <c r="E20" s="11" t="s">
        <v>81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5"/>
      <c r="G21" s="75"/>
      <c r="H21" s="15"/>
      <c r="I21" s="15"/>
      <c r="J21" s="15"/>
      <c r="K21" s="95"/>
    </row>
    <row r="22" spans="1:11" s="16" customFormat="1" ht="28.5" x14ac:dyDescent="0.2">
      <c r="A22" s="13">
        <v>1</v>
      </c>
      <c r="B22" s="14" t="s">
        <v>20</v>
      </c>
      <c r="C22" s="14"/>
      <c r="D22" s="17">
        <v>13.84</v>
      </c>
      <c r="E22" s="17">
        <v>0</v>
      </c>
      <c r="F22" s="17">
        <v>511996.95600000001</v>
      </c>
      <c r="G22" s="17">
        <v>490099.03861658322</v>
      </c>
      <c r="H22" s="15">
        <v>511899.97913381649</v>
      </c>
      <c r="I22" s="15">
        <v>-21800.940517233263</v>
      </c>
      <c r="J22" s="15">
        <v>21897.917383416789</v>
      </c>
      <c r="K22" s="96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97"/>
    </row>
    <row r="24" spans="1:11" s="23" customFormat="1" ht="32.25" customHeight="1" x14ac:dyDescent="0.25">
      <c r="A24" s="20" t="s">
        <v>53</v>
      </c>
      <c r="B24" s="21" t="s">
        <v>21</v>
      </c>
      <c r="C24" s="21" t="s">
        <v>22</v>
      </c>
      <c r="D24" s="22">
        <v>1.9500000000000002</v>
      </c>
      <c r="E24" s="22">
        <v>0</v>
      </c>
      <c r="F24" s="22">
        <v>73691.28</v>
      </c>
      <c r="G24" s="22">
        <v>70539.53184903544</v>
      </c>
      <c r="H24" s="22">
        <v>73594.303133816473</v>
      </c>
      <c r="I24" s="22">
        <v>-3054.7712847810317</v>
      </c>
      <c r="J24" s="22">
        <v>3151.7481509645563</v>
      </c>
      <c r="K24" s="98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14360.351999999999</v>
      </c>
      <c r="G25" s="25">
        <v>13746.165180837676</v>
      </c>
      <c r="H25" s="25">
        <v>14360.351999999999</v>
      </c>
      <c r="I25" s="25">
        <v>-614.18681916232345</v>
      </c>
      <c r="J25" s="25">
        <v>614.18681916232345</v>
      </c>
      <c r="K25" s="99" t="s">
        <v>24</v>
      </c>
    </row>
    <row r="26" spans="1:11" ht="47.25" customHeight="1" x14ac:dyDescent="0.2">
      <c r="A26" s="20"/>
      <c r="B26" s="21" t="s">
        <v>57</v>
      </c>
      <c r="C26" s="21" t="s">
        <v>22</v>
      </c>
      <c r="D26" s="24">
        <v>0.1</v>
      </c>
      <c r="E26" s="24">
        <v>0</v>
      </c>
      <c r="F26" s="25">
        <v>3779.0400000000004</v>
      </c>
      <c r="G26" s="25">
        <v>3617.4118896941259</v>
      </c>
      <c r="H26" s="25">
        <v>3779.0400000000004</v>
      </c>
      <c r="I26" s="25">
        <v>-161.62811030587454</v>
      </c>
      <c r="J26" s="25">
        <v>161.62811030587454</v>
      </c>
      <c r="K26" s="100" t="s">
        <v>25</v>
      </c>
    </row>
    <row r="27" spans="1:11" ht="44.25" customHeight="1" x14ac:dyDescent="0.2">
      <c r="A27" s="20"/>
      <c r="B27" s="21" t="s">
        <v>58</v>
      </c>
      <c r="C27" s="21" t="s">
        <v>22</v>
      </c>
      <c r="D27" s="24">
        <v>0.16</v>
      </c>
      <c r="E27" s="24">
        <v>0</v>
      </c>
      <c r="F27" s="25">
        <v>6046.4639999999999</v>
      </c>
      <c r="G27" s="25">
        <v>5787.8590235106003</v>
      </c>
      <c r="H27" s="25">
        <v>6046.4639999999999</v>
      </c>
      <c r="I27" s="25">
        <v>-258.60497648939963</v>
      </c>
      <c r="J27" s="25">
        <v>258.60497648939963</v>
      </c>
      <c r="K27" s="100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47238</v>
      </c>
      <c r="G28" s="25">
        <v>45217.648621176566</v>
      </c>
      <c r="H28" s="25">
        <v>47238</v>
      </c>
      <c r="I28" s="25">
        <v>-2020.3513788234341</v>
      </c>
      <c r="J28" s="25">
        <v>2020.3513788234341</v>
      </c>
      <c r="K28" s="98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2267.4239999999995</v>
      </c>
      <c r="G29" s="25">
        <v>2170.4471338164749</v>
      </c>
      <c r="H29" s="25">
        <v>2170.4471338164749</v>
      </c>
      <c r="I29" s="25">
        <v>0</v>
      </c>
      <c r="J29" s="25">
        <v>96.976866183524635</v>
      </c>
      <c r="K29" s="100" t="s">
        <v>29</v>
      </c>
    </row>
    <row r="30" spans="1:11" ht="41.25" customHeight="1" x14ac:dyDescent="0.2">
      <c r="A30" s="20" t="s">
        <v>54</v>
      </c>
      <c r="B30" s="21" t="s">
        <v>92</v>
      </c>
      <c r="C30" s="21" t="s">
        <v>22</v>
      </c>
      <c r="D30" s="24">
        <v>3.5</v>
      </c>
      <c r="E30" s="24">
        <v>0</v>
      </c>
      <c r="F30" s="25">
        <v>121244.19999999998</v>
      </c>
      <c r="G30" s="25">
        <v>116058.63146101983</v>
      </c>
      <c r="H30" s="25">
        <v>121244.19999999998</v>
      </c>
      <c r="I30" s="25">
        <v>-5185.5685389801511</v>
      </c>
      <c r="J30" s="25">
        <v>5185.5685389801511</v>
      </c>
      <c r="K30" s="100" t="s">
        <v>93</v>
      </c>
    </row>
    <row r="31" spans="1:11" ht="38.25" x14ac:dyDescent="0.2">
      <c r="A31" s="20" t="s">
        <v>55</v>
      </c>
      <c r="B31" s="21" t="s">
        <v>80</v>
      </c>
      <c r="C31" s="21" t="s">
        <v>22</v>
      </c>
      <c r="D31" s="24">
        <v>3.46</v>
      </c>
      <c r="E31" s="24">
        <v>0</v>
      </c>
      <c r="F31" s="25">
        <v>130754.78400000003</v>
      </c>
      <c r="G31" s="24">
        <v>125162.45</v>
      </c>
      <c r="H31" s="24">
        <v>130754.78400000003</v>
      </c>
      <c r="I31" s="25">
        <v>-5592.3340000000317</v>
      </c>
      <c r="J31" s="25">
        <v>5592.3340000000317</v>
      </c>
      <c r="K31" s="98"/>
    </row>
    <row r="32" spans="1:11" ht="36" customHeight="1" x14ac:dyDescent="0.2">
      <c r="A32" s="20" t="s">
        <v>56</v>
      </c>
      <c r="B32" s="21" t="s">
        <v>30</v>
      </c>
      <c r="C32" s="21" t="s">
        <v>22</v>
      </c>
      <c r="D32" s="24">
        <v>3.04</v>
      </c>
      <c r="E32" s="24">
        <v>0</v>
      </c>
      <c r="F32" s="25">
        <v>114882.81599999999</v>
      </c>
      <c r="G32" s="25">
        <v>109969.3214467014</v>
      </c>
      <c r="H32" s="25">
        <v>114882.81599999999</v>
      </c>
      <c r="I32" s="25">
        <v>-4913.4945532985876</v>
      </c>
      <c r="J32" s="25">
        <v>4913.4945532985876</v>
      </c>
      <c r="K32" s="98"/>
    </row>
    <row r="33" spans="1:11" ht="37.5" customHeight="1" x14ac:dyDescent="0.2">
      <c r="A33" s="20" t="s">
        <v>94</v>
      </c>
      <c r="B33" s="21" t="s">
        <v>31</v>
      </c>
      <c r="C33" s="21" t="s">
        <v>22</v>
      </c>
      <c r="D33" s="24">
        <v>1.8900000000000001</v>
      </c>
      <c r="E33" s="24">
        <v>0</v>
      </c>
      <c r="F33" s="25">
        <v>71423.876000000004</v>
      </c>
      <c r="G33" s="25">
        <v>68369.103859826544</v>
      </c>
      <c r="H33" s="25">
        <v>71423.876000000004</v>
      </c>
      <c r="I33" s="25">
        <v>-3054.7721401734598</v>
      </c>
      <c r="J33" s="25">
        <v>3054.7721401734598</v>
      </c>
      <c r="K33" s="98"/>
    </row>
    <row r="34" spans="1:11" s="64" customFormat="1" ht="37.5" customHeight="1" x14ac:dyDescent="0.2">
      <c r="A34" s="26" t="s">
        <v>59</v>
      </c>
      <c r="B34" s="91" t="s">
        <v>66</v>
      </c>
      <c r="C34" s="27" t="s">
        <v>32</v>
      </c>
      <c r="D34" s="110">
        <v>6</v>
      </c>
      <c r="E34" s="92">
        <v>0</v>
      </c>
      <c r="F34" s="63">
        <v>103271.59</v>
      </c>
      <c r="G34" s="63">
        <v>100451.6</v>
      </c>
      <c r="H34" s="63">
        <v>103271.59</v>
      </c>
      <c r="I34" s="63">
        <v>-2819.9899999999907</v>
      </c>
      <c r="J34" s="63">
        <v>2819.9899999999907</v>
      </c>
      <c r="K34" s="97" t="s">
        <v>33</v>
      </c>
    </row>
    <row r="35" spans="1:11" s="64" customFormat="1" ht="33.75" customHeight="1" x14ac:dyDescent="0.2">
      <c r="A35" s="26" t="s">
        <v>60</v>
      </c>
      <c r="B35" s="27" t="s">
        <v>76</v>
      </c>
      <c r="C35" s="27" t="s">
        <v>22</v>
      </c>
      <c r="D35" s="111">
        <v>0.63537999999999994</v>
      </c>
      <c r="E35" s="92">
        <v>0</v>
      </c>
      <c r="F35" s="63">
        <v>14435.96</v>
      </c>
      <c r="G35" s="63">
        <v>14139.36</v>
      </c>
      <c r="H35" s="63">
        <v>14435.96</v>
      </c>
      <c r="I35" s="63">
        <v>-296.59999999999854</v>
      </c>
      <c r="J35" s="63">
        <v>296.59999999999854</v>
      </c>
      <c r="K35" s="101" t="s">
        <v>77</v>
      </c>
    </row>
    <row r="36" spans="1:11" s="16" customFormat="1" ht="33.75" customHeight="1" x14ac:dyDescent="0.2">
      <c r="A36" s="26" t="s">
        <v>61</v>
      </c>
      <c r="B36" s="14" t="s">
        <v>67</v>
      </c>
      <c r="C36" s="27" t="s">
        <v>22</v>
      </c>
      <c r="D36" s="17">
        <v>3.86</v>
      </c>
      <c r="E36" s="17">
        <v>0</v>
      </c>
      <c r="F36" s="15">
        <v>127380</v>
      </c>
      <c r="G36" s="15">
        <v>123862.52</v>
      </c>
      <c r="H36" s="15">
        <v>127380</v>
      </c>
      <c r="I36" s="15">
        <v>-3517.4799999999959</v>
      </c>
      <c r="J36" s="15">
        <v>3517.4799999999959</v>
      </c>
      <c r="K36" s="101" t="s">
        <v>95</v>
      </c>
    </row>
    <row r="37" spans="1:11" s="16" customFormat="1" ht="34.5" customHeight="1" x14ac:dyDescent="0.2">
      <c r="A37" s="26" t="s">
        <v>68</v>
      </c>
      <c r="B37" s="28" t="s">
        <v>78</v>
      </c>
      <c r="C37" s="27" t="s">
        <v>22</v>
      </c>
      <c r="D37" s="102">
        <v>2.06</v>
      </c>
      <c r="E37" s="17">
        <v>-120632.26</v>
      </c>
      <c r="F37" s="15">
        <v>77848.2</v>
      </c>
      <c r="G37" s="15">
        <v>76002.12</v>
      </c>
      <c r="H37" s="15">
        <v>237610.46</v>
      </c>
      <c r="I37" s="15">
        <v>-272664.59999999998</v>
      </c>
      <c r="J37" s="15">
        <v>1846.0800000000017</v>
      </c>
      <c r="K37" s="97"/>
    </row>
    <row r="38" spans="1:11" s="16" customFormat="1" ht="3.75" customHeight="1" x14ac:dyDescent="0.2">
      <c r="A38" s="76"/>
      <c r="B38" s="77"/>
      <c r="C38" s="77"/>
      <c r="D38" s="103"/>
      <c r="E38" s="78"/>
      <c r="F38" s="79"/>
      <c r="G38" s="79"/>
      <c r="H38" s="79"/>
      <c r="I38" s="79"/>
      <c r="J38" s="79"/>
      <c r="K38" s="104"/>
    </row>
    <row r="39" spans="1:11" s="34" customFormat="1" ht="15.75" customHeight="1" x14ac:dyDescent="0.2">
      <c r="A39" s="29"/>
      <c r="B39" s="30" t="s">
        <v>63</v>
      </c>
      <c r="C39" s="31"/>
      <c r="D39" s="105"/>
      <c r="E39" s="32"/>
      <c r="F39" s="33"/>
      <c r="G39" s="33"/>
      <c r="H39" s="33"/>
      <c r="I39" s="33"/>
      <c r="J39" s="33" t="s">
        <v>34</v>
      </c>
      <c r="K39" s="106"/>
    </row>
    <row r="40" spans="1:11" s="34" customFormat="1" ht="15.75" customHeight="1" x14ac:dyDescent="0.2">
      <c r="A40" s="29"/>
      <c r="B40" s="30" t="s">
        <v>64</v>
      </c>
      <c r="C40" s="31"/>
      <c r="D40" s="105"/>
      <c r="E40" s="32"/>
      <c r="F40" s="33"/>
      <c r="G40" s="33"/>
      <c r="H40" s="33"/>
      <c r="I40" s="33">
        <v>9576</v>
      </c>
      <c r="J40" s="33" t="s">
        <v>34</v>
      </c>
      <c r="K40" s="33"/>
    </row>
    <row r="41" spans="1:11" s="34" customFormat="1" ht="15.75" customHeight="1" x14ac:dyDescent="0.2">
      <c r="A41" s="29"/>
      <c r="B41" s="30"/>
      <c r="C41" s="31"/>
      <c r="D41" s="105"/>
      <c r="E41" s="32"/>
      <c r="F41" s="33"/>
      <c r="G41" s="33"/>
      <c r="H41" s="33"/>
      <c r="I41" s="33"/>
      <c r="J41" s="33"/>
      <c r="K41" s="106"/>
    </row>
    <row r="42" spans="1:11" s="34" customFormat="1" ht="15.75" customHeight="1" x14ac:dyDescent="0.2">
      <c r="A42" s="29"/>
      <c r="B42" s="30"/>
      <c r="C42" s="31"/>
      <c r="D42" s="105"/>
      <c r="E42" s="32"/>
      <c r="F42" s="33"/>
      <c r="G42" s="33"/>
      <c r="H42" s="33"/>
      <c r="I42" s="33"/>
      <c r="J42" s="33"/>
      <c r="K42" s="33"/>
    </row>
    <row r="43" spans="1:11" s="80" customFormat="1" ht="30" customHeight="1" thickBot="1" x14ac:dyDescent="0.25">
      <c r="A43" s="76"/>
      <c r="B43" s="77"/>
      <c r="C43" s="77"/>
      <c r="D43" s="103"/>
      <c r="E43" s="78"/>
      <c r="F43" s="79"/>
      <c r="G43" s="79"/>
      <c r="H43" s="79"/>
      <c r="I43" s="79"/>
      <c r="J43" s="79"/>
      <c r="K43" s="104"/>
    </row>
    <row r="44" spans="1:11" s="37" customFormat="1" ht="90" thickBot="1" x14ac:dyDescent="0.3">
      <c r="A44" s="35" t="s">
        <v>96</v>
      </c>
      <c r="B44" s="36" t="s">
        <v>35</v>
      </c>
      <c r="C44" s="11" t="s">
        <v>85</v>
      </c>
      <c r="D44" s="11" t="s">
        <v>86</v>
      </c>
      <c r="E44" s="11" t="s">
        <v>87</v>
      </c>
      <c r="F44" s="11" t="s">
        <v>97</v>
      </c>
      <c r="G44" s="11" t="s">
        <v>98</v>
      </c>
      <c r="H44" s="11" t="s">
        <v>99</v>
      </c>
      <c r="I44" s="11" t="s">
        <v>91</v>
      </c>
      <c r="J44" s="119" t="s">
        <v>19</v>
      </c>
      <c r="K44" s="120"/>
    </row>
    <row r="45" spans="1:11" s="23" customFormat="1" ht="15" x14ac:dyDescent="0.25">
      <c r="A45" s="38"/>
      <c r="B45" s="39" t="s">
        <v>11</v>
      </c>
      <c r="C45" s="39"/>
      <c r="D45" s="107"/>
      <c r="E45" s="40"/>
      <c r="F45" s="40"/>
      <c r="G45" s="40"/>
      <c r="H45" s="40"/>
      <c r="I45" s="40"/>
      <c r="J45" s="121"/>
      <c r="K45" s="121"/>
    </row>
    <row r="46" spans="1:11" ht="55.5" customHeight="1" x14ac:dyDescent="0.2">
      <c r="A46" s="20"/>
      <c r="B46" s="21" t="s">
        <v>65</v>
      </c>
      <c r="C46" s="21" t="s">
        <v>36</v>
      </c>
      <c r="D46" s="108" t="s">
        <v>82</v>
      </c>
      <c r="E46" s="25">
        <v>243505.34</v>
      </c>
      <c r="F46" s="25">
        <v>241030.82</v>
      </c>
      <c r="G46" s="25">
        <v>243505.34</v>
      </c>
      <c r="H46" s="25">
        <v>-2474.5199999999895</v>
      </c>
      <c r="I46" s="25">
        <v>2474.5199999999895</v>
      </c>
      <c r="J46" s="127" t="s">
        <v>83</v>
      </c>
      <c r="K46" s="127"/>
    </row>
    <row r="47" spans="1:11" ht="53.25" customHeight="1" x14ac:dyDescent="0.2">
      <c r="A47" s="20"/>
      <c r="B47" s="21" t="s">
        <v>69</v>
      </c>
      <c r="C47" s="21" t="s">
        <v>36</v>
      </c>
      <c r="D47" s="108">
        <v>211.65</v>
      </c>
      <c r="E47" s="25">
        <v>395702.08</v>
      </c>
      <c r="F47" s="25">
        <v>419477.08</v>
      </c>
      <c r="G47" s="25">
        <v>395702.08</v>
      </c>
      <c r="H47" s="25">
        <v>23775</v>
      </c>
      <c r="I47" s="25">
        <v>-23775</v>
      </c>
      <c r="J47" s="127" t="s">
        <v>79</v>
      </c>
      <c r="K47" s="127"/>
    </row>
    <row r="48" spans="1:11" ht="34.5" customHeight="1" x14ac:dyDescent="0.2">
      <c r="A48" s="20"/>
      <c r="B48" s="21" t="s">
        <v>70</v>
      </c>
      <c r="C48" s="21" t="s">
        <v>71</v>
      </c>
      <c r="D48" s="108">
        <v>2638.8</v>
      </c>
      <c r="E48" s="25">
        <v>1167574.07</v>
      </c>
      <c r="F48" s="25">
        <v>1132756.6499999999</v>
      </c>
      <c r="G48" s="25">
        <v>1167574.07</v>
      </c>
      <c r="H48" s="25">
        <v>-34817.420000000158</v>
      </c>
      <c r="I48" s="25">
        <v>34817.420000000158</v>
      </c>
      <c r="J48" s="127" t="s">
        <v>79</v>
      </c>
      <c r="K48" s="127"/>
    </row>
    <row r="49" spans="1:12" ht="12.75" customHeight="1" x14ac:dyDescent="0.2">
      <c r="A49" s="41"/>
      <c r="B49" s="42"/>
      <c r="C49" s="42"/>
      <c r="D49" s="43"/>
      <c r="E49" s="44"/>
      <c r="F49" s="44"/>
      <c r="G49" s="44"/>
      <c r="H49" s="44"/>
      <c r="I49" s="44"/>
      <c r="J49" s="44"/>
      <c r="K49" s="73"/>
      <c r="L49" s="73"/>
    </row>
    <row r="50" spans="1:12" s="10" customFormat="1" ht="12" x14ac:dyDescent="0.2">
      <c r="A50" s="7"/>
      <c r="B50" s="83" t="s">
        <v>72</v>
      </c>
      <c r="C50" s="83"/>
      <c r="D50" s="83"/>
      <c r="E50" s="83"/>
      <c r="F50" s="83"/>
      <c r="G50" s="84"/>
      <c r="H50" s="83"/>
      <c r="I50" s="83"/>
      <c r="J50" s="83"/>
    </row>
    <row r="51" spans="1:12" ht="12.75" customHeight="1" x14ac:dyDescent="0.2">
      <c r="A51" s="41"/>
      <c r="B51" s="85" t="s">
        <v>73</v>
      </c>
      <c r="C51" s="42"/>
      <c r="D51" s="43"/>
      <c r="E51" s="43"/>
      <c r="F51" s="86"/>
      <c r="G51" s="44"/>
      <c r="H51" s="44"/>
      <c r="I51" s="44"/>
      <c r="J51" s="44"/>
      <c r="K51" s="44"/>
      <c r="L51" s="45"/>
    </row>
    <row r="52" spans="1:12" s="46" customFormat="1" ht="12.75" customHeight="1" x14ac:dyDescent="0.2">
      <c r="A52" s="41"/>
      <c r="B52" s="85"/>
      <c r="C52" s="85"/>
      <c r="D52" s="43"/>
      <c r="E52" s="43"/>
      <c r="F52" s="86"/>
      <c r="G52" s="44"/>
      <c r="H52" s="44"/>
      <c r="I52" s="44"/>
      <c r="J52" s="44"/>
      <c r="K52" s="44"/>
      <c r="L52" s="87"/>
    </row>
    <row r="53" spans="1:12" s="46" customFormat="1" ht="12.75" customHeight="1" x14ac:dyDescent="0.2">
      <c r="A53" s="41"/>
      <c r="B53" s="85"/>
      <c r="C53" s="85"/>
      <c r="D53" s="43"/>
      <c r="E53" s="43"/>
      <c r="F53" s="86"/>
      <c r="G53" s="44"/>
      <c r="H53" s="44"/>
      <c r="I53" s="44"/>
      <c r="J53" s="44"/>
      <c r="K53" s="44"/>
      <c r="L53" s="87"/>
    </row>
    <row r="54" spans="1:12" s="46" customFormat="1" ht="12.75" customHeight="1" x14ac:dyDescent="0.2">
      <c r="A54" s="41"/>
      <c r="B54" s="85"/>
      <c r="C54" s="85"/>
      <c r="D54" s="43"/>
      <c r="E54" s="43"/>
      <c r="F54" s="86"/>
      <c r="G54" s="44"/>
      <c r="H54" s="44"/>
      <c r="I54" s="44"/>
      <c r="J54" s="44"/>
      <c r="K54" s="44"/>
      <c r="L54" s="87"/>
    </row>
    <row r="55" spans="1:12" s="46" customFormat="1" ht="12.75" customHeight="1" x14ac:dyDescent="0.2">
      <c r="A55" s="41"/>
      <c r="B55" s="85"/>
      <c r="C55" s="85"/>
      <c r="D55" s="43"/>
      <c r="E55" s="43"/>
      <c r="F55" s="86"/>
      <c r="G55" s="44"/>
      <c r="H55" s="44"/>
      <c r="I55" s="44"/>
      <c r="J55" s="44"/>
      <c r="K55" s="44"/>
      <c r="L55" s="87"/>
    </row>
    <row r="56" spans="1:12" s="46" customFormat="1" ht="12.75" customHeight="1" x14ac:dyDescent="0.2">
      <c r="A56" s="41"/>
      <c r="B56" s="85"/>
      <c r="C56" s="85"/>
      <c r="D56" s="43"/>
      <c r="E56" s="43"/>
      <c r="F56" s="86"/>
      <c r="G56" s="44"/>
      <c r="H56" s="44"/>
      <c r="I56" s="44"/>
      <c r="J56" s="44"/>
      <c r="K56" s="44"/>
      <c r="L56" s="87"/>
    </row>
    <row r="57" spans="1:12" s="46" customFormat="1" ht="12.75" customHeight="1" x14ac:dyDescent="0.2">
      <c r="A57" s="41"/>
      <c r="B57" s="85"/>
      <c r="C57" s="85"/>
      <c r="D57" s="43"/>
      <c r="E57" s="43"/>
      <c r="F57" s="86"/>
      <c r="G57" s="44"/>
      <c r="H57" s="44"/>
      <c r="I57" s="44"/>
      <c r="J57" s="44"/>
      <c r="K57" s="44"/>
      <c r="L57" s="87"/>
    </row>
    <row r="58" spans="1:12" s="46" customFormat="1" ht="12.75" customHeight="1" x14ac:dyDescent="0.2">
      <c r="A58" s="41"/>
      <c r="B58" s="85"/>
      <c r="C58" s="85"/>
      <c r="D58" s="43"/>
      <c r="E58" s="43"/>
      <c r="F58" s="86"/>
      <c r="G58" s="44"/>
      <c r="H58" s="44"/>
      <c r="I58" s="44"/>
      <c r="J58" s="44"/>
      <c r="K58" s="44"/>
      <c r="L58" s="87"/>
    </row>
    <row r="59" spans="1:12" x14ac:dyDescent="0.2">
      <c r="L59" s="45"/>
    </row>
    <row r="60" spans="1:12" s="16" customFormat="1" ht="14.25" x14ac:dyDescent="0.2">
      <c r="A60" s="47"/>
      <c r="B60" s="48" t="s">
        <v>37</v>
      </c>
      <c r="C60" s="48"/>
      <c r="D60" s="48"/>
      <c r="E60" s="48"/>
      <c r="F60" s="49"/>
      <c r="I60" s="50"/>
      <c r="L60" s="51"/>
    </row>
    <row r="61" spans="1:12" s="16" customFormat="1" ht="14.25" x14ac:dyDescent="0.2">
      <c r="A61" s="47"/>
      <c r="B61" s="52" t="s">
        <v>38</v>
      </c>
      <c r="C61" s="52"/>
      <c r="D61" s="48"/>
      <c r="E61" s="48"/>
      <c r="F61" s="49"/>
    </row>
    <row r="62" spans="1:12" ht="13.5" thickBot="1" x14ac:dyDescent="0.25"/>
    <row r="63" spans="1:12" s="55" customFormat="1" ht="51.75" thickBot="1" x14ac:dyDescent="0.3">
      <c r="A63" s="11" t="s">
        <v>39</v>
      </c>
      <c r="B63" s="128" t="s">
        <v>40</v>
      </c>
      <c r="C63" s="129"/>
      <c r="D63" s="130"/>
      <c r="E63" s="131"/>
      <c r="F63" s="132"/>
      <c r="G63" s="118" t="s">
        <v>41</v>
      </c>
      <c r="H63" s="53" t="s">
        <v>42</v>
      </c>
      <c r="I63" s="53" t="s">
        <v>43</v>
      </c>
      <c r="J63" s="11" t="s">
        <v>44</v>
      </c>
      <c r="K63" s="54"/>
    </row>
    <row r="64" spans="1:12" x14ac:dyDescent="0.2">
      <c r="A64" s="56"/>
      <c r="B64" s="57"/>
      <c r="C64" s="58"/>
      <c r="D64" s="58"/>
      <c r="E64" s="135"/>
      <c r="F64" s="136"/>
      <c r="G64" s="59"/>
      <c r="H64" s="60"/>
      <c r="I64" s="60"/>
      <c r="J64" s="60"/>
    </row>
    <row r="65" spans="1:11" s="64" customFormat="1" ht="15.75" x14ac:dyDescent="0.25">
      <c r="A65" s="61" t="s">
        <v>45</v>
      </c>
      <c r="B65" s="88" t="s">
        <v>46</v>
      </c>
      <c r="C65" s="72"/>
      <c r="D65" s="72"/>
      <c r="E65" s="133"/>
      <c r="F65" s="134"/>
      <c r="G65" s="62"/>
      <c r="H65" s="61"/>
      <c r="I65" s="61"/>
      <c r="J65" s="63"/>
    </row>
    <row r="66" spans="1:11" ht="12.75" customHeight="1" x14ac:dyDescent="0.2">
      <c r="A66" s="65"/>
      <c r="B66" s="89" t="s">
        <v>11</v>
      </c>
      <c r="C66" s="90"/>
      <c r="D66" s="90"/>
      <c r="E66" s="123"/>
      <c r="F66" s="124"/>
      <c r="G66" s="74"/>
      <c r="H66" s="65"/>
      <c r="I66" s="65"/>
      <c r="J66" s="25"/>
    </row>
    <row r="67" spans="1:11" ht="12.75" customHeight="1" x14ac:dyDescent="0.2">
      <c r="A67" s="65"/>
      <c r="B67" s="81"/>
      <c r="C67" s="90"/>
      <c r="D67" s="90"/>
      <c r="E67" s="81"/>
      <c r="F67" s="115"/>
      <c r="G67" s="82"/>
      <c r="H67" s="65"/>
      <c r="I67" s="65"/>
      <c r="J67" s="25"/>
    </row>
    <row r="68" spans="1:11" ht="12.75" customHeight="1" x14ac:dyDescent="0.2">
      <c r="A68" s="65"/>
      <c r="B68" s="112" t="s">
        <v>100</v>
      </c>
      <c r="C68" s="90"/>
      <c r="D68" s="90"/>
      <c r="E68" s="112" t="s">
        <v>101</v>
      </c>
      <c r="F68" s="115"/>
      <c r="G68" s="113">
        <v>44967</v>
      </c>
      <c r="H68" s="114" t="s">
        <v>102</v>
      </c>
      <c r="I68" s="112">
        <v>3</v>
      </c>
      <c r="J68" s="141">
        <v>4841.1000000000004</v>
      </c>
    </row>
    <row r="69" spans="1:11" ht="12.75" customHeight="1" x14ac:dyDescent="0.2">
      <c r="A69" s="65"/>
      <c r="B69" s="112" t="s">
        <v>103</v>
      </c>
      <c r="C69" s="90"/>
      <c r="D69" s="90"/>
      <c r="E69" s="112" t="s">
        <v>104</v>
      </c>
      <c r="F69" s="115"/>
      <c r="G69" s="113">
        <v>45068</v>
      </c>
      <c r="H69" s="114" t="s">
        <v>74</v>
      </c>
      <c r="I69" s="112">
        <v>184</v>
      </c>
      <c r="J69" s="141">
        <v>159700.41</v>
      </c>
    </row>
    <row r="70" spans="1:11" ht="12.75" customHeight="1" x14ac:dyDescent="0.2">
      <c r="A70" s="65"/>
      <c r="B70" s="112" t="s">
        <v>105</v>
      </c>
      <c r="C70" s="90"/>
      <c r="D70" s="90"/>
      <c r="E70" s="112" t="s">
        <v>106</v>
      </c>
      <c r="F70" s="115"/>
      <c r="G70" s="113">
        <v>45072</v>
      </c>
      <c r="H70" s="114" t="s">
        <v>102</v>
      </c>
      <c r="I70" s="112">
        <v>3</v>
      </c>
      <c r="J70" s="141">
        <v>8245.6</v>
      </c>
    </row>
    <row r="71" spans="1:11" ht="12.75" customHeight="1" x14ac:dyDescent="0.2">
      <c r="A71" s="65"/>
      <c r="B71" s="112" t="s">
        <v>107</v>
      </c>
      <c r="C71" s="90"/>
      <c r="D71" s="90"/>
      <c r="E71" s="112" t="s">
        <v>108</v>
      </c>
      <c r="F71" s="115"/>
      <c r="G71" s="113">
        <v>45107</v>
      </c>
      <c r="H71" s="114" t="s">
        <v>102</v>
      </c>
      <c r="I71" s="112">
        <v>5</v>
      </c>
      <c r="J71" s="141">
        <v>9204.4</v>
      </c>
    </row>
    <row r="72" spans="1:11" ht="12.75" customHeight="1" x14ac:dyDescent="0.2">
      <c r="A72" s="65"/>
      <c r="B72" s="112" t="s">
        <v>109</v>
      </c>
      <c r="C72" s="90"/>
      <c r="D72" s="90"/>
      <c r="E72" s="112" t="s">
        <v>110</v>
      </c>
      <c r="F72" s="115"/>
      <c r="G72" s="113">
        <v>45147</v>
      </c>
      <c r="H72" s="114" t="s">
        <v>74</v>
      </c>
      <c r="I72" s="112">
        <v>44.7</v>
      </c>
      <c r="J72" s="141">
        <v>21531.02</v>
      </c>
    </row>
    <row r="73" spans="1:11" ht="12.75" customHeight="1" x14ac:dyDescent="0.2">
      <c r="A73" s="65"/>
      <c r="B73" s="112" t="s">
        <v>111</v>
      </c>
      <c r="C73" s="90"/>
      <c r="D73" s="90"/>
      <c r="E73" s="112" t="s">
        <v>112</v>
      </c>
      <c r="F73" s="115"/>
      <c r="G73" s="113">
        <v>45197</v>
      </c>
      <c r="H73" s="114" t="s">
        <v>74</v>
      </c>
      <c r="I73" s="112">
        <v>20</v>
      </c>
      <c r="J73" s="141">
        <v>24906.38</v>
      </c>
    </row>
    <row r="74" spans="1:11" ht="12.75" customHeight="1" x14ac:dyDescent="0.2">
      <c r="A74" s="65"/>
      <c r="B74" s="112" t="s">
        <v>113</v>
      </c>
      <c r="C74" s="90"/>
      <c r="D74" s="90"/>
      <c r="E74" s="112"/>
      <c r="F74" s="115"/>
      <c r="G74" s="113">
        <v>45289</v>
      </c>
      <c r="H74" s="114"/>
      <c r="I74" s="112"/>
      <c r="J74" s="141">
        <v>2352</v>
      </c>
    </row>
    <row r="75" spans="1:11" ht="12.75" customHeight="1" x14ac:dyDescent="0.2">
      <c r="A75" s="65"/>
      <c r="B75" s="81" t="s">
        <v>114</v>
      </c>
      <c r="C75" s="137"/>
      <c r="D75" s="138"/>
      <c r="E75" s="81" t="s">
        <v>115</v>
      </c>
      <c r="F75" s="139"/>
      <c r="G75" s="82">
        <v>45290</v>
      </c>
      <c r="H75" s="65"/>
      <c r="I75" s="81"/>
      <c r="J75" s="25">
        <v>6829.55</v>
      </c>
      <c r="K75" s="140"/>
    </row>
    <row r="76" spans="1:11" x14ac:dyDescent="0.2">
      <c r="A76" s="65"/>
      <c r="B76" s="125"/>
      <c r="C76" s="125"/>
      <c r="D76" s="125"/>
      <c r="E76" s="125"/>
      <c r="F76" s="125"/>
      <c r="G76" s="116"/>
      <c r="H76" s="65"/>
      <c r="I76" s="65"/>
      <c r="J76" s="65"/>
      <c r="K76" s="44"/>
    </row>
    <row r="77" spans="1:11" s="64" customFormat="1" x14ac:dyDescent="0.2">
      <c r="A77" s="61"/>
      <c r="B77" s="126" t="s">
        <v>62</v>
      </c>
      <c r="C77" s="126"/>
      <c r="D77" s="126"/>
      <c r="E77" s="126"/>
      <c r="F77" s="126"/>
      <c r="G77" s="117"/>
      <c r="H77" s="61"/>
      <c r="I77" s="61"/>
      <c r="J77" s="66">
        <f>SUM(J67:J76)</f>
        <v>237610.46</v>
      </c>
      <c r="K77" s="109"/>
    </row>
    <row r="78" spans="1:11" x14ac:dyDescent="0.2">
      <c r="K78" s="46"/>
    </row>
    <row r="80" spans="1:11" s="23" customFormat="1" ht="15" x14ac:dyDescent="0.25">
      <c r="A80" s="67"/>
      <c r="B80" s="68" t="s">
        <v>47</v>
      </c>
      <c r="C80" s="68"/>
      <c r="D80" s="68"/>
      <c r="E80" s="68"/>
      <c r="F80" s="68"/>
      <c r="H80" s="23" t="s">
        <v>48</v>
      </c>
    </row>
    <row r="81" spans="1:7" s="23" customFormat="1" ht="15" x14ac:dyDescent="0.25">
      <c r="A81" s="67"/>
      <c r="B81" s="69"/>
      <c r="C81" s="69"/>
      <c r="D81" s="69"/>
      <c r="E81" s="69"/>
      <c r="F81" s="69"/>
    </row>
    <row r="82" spans="1:7" s="23" customFormat="1" ht="15" x14ac:dyDescent="0.25">
      <c r="A82" s="67"/>
      <c r="B82" s="69"/>
      <c r="C82" s="69"/>
      <c r="D82" s="69"/>
      <c r="E82" s="69"/>
      <c r="F82" s="69"/>
    </row>
    <row r="83" spans="1:7" s="68" customFormat="1" ht="15" x14ac:dyDescent="0.25">
      <c r="A83" s="67"/>
      <c r="B83" s="68" t="s">
        <v>49</v>
      </c>
      <c r="D83" s="68" t="s">
        <v>116</v>
      </c>
    </row>
    <row r="84" spans="1:7" s="68" customFormat="1" ht="18" x14ac:dyDescent="0.25">
      <c r="A84" s="67"/>
      <c r="D84" s="122" t="s">
        <v>50</v>
      </c>
      <c r="E84" s="122"/>
      <c r="F84" s="122"/>
    </row>
    <row r="85" spans="1:7" s="68" customFormat="1" ht="15" x14ac:dyDescent="0.25">
      <c r="A85" s="67"/>
    </row>
    <row r="86" spans="1:7" s="68" customFormat="1" ht="15" x14ac:dyDescent="0.25">
      <c r="A86" s="67"/>
    </row>
    <row r="87" spans="1:7" s="68" customFormat="1" ht="15" x14ac:dyDescent="0.25">
      <c r="A87" s="67"/>
      <c r="B87" s="68" t="s">
        <v>51</v>
      </c>
    </row>
    <row r="88" spans="1:7" s="68" customFormat="1" ht="18" x14ac:dyDescent="0.25">
      <c r="A88" s="67"/>
      <c r="D88" s="70" t="s">
        <v>52</v>
      </c>
      <c r="E88" s="70"/>
      <c r="G88" s="70"/>
    </row>
    <row r="89" spans="1:7" s="68" customFormat="1" ht="15" x14ac:dyDescent="0.25">
      <c r="A89" s="67"/>
    </row>
    <row r="90" spans="1:7" s="68" customFormat="1" ht="15" x14ac:dyDescent="0.25">
      <c r="A90" s="67"/>
    </row>
    <row r="91" spans="1:7" s="71" customFormat="1" x14ac:dyDescent="0.2">
      <c r="A91" s="1"/>
    </row>
    <row r="92" spans="1:7" s="71" customFormat="1" x14ac:dyDescent="0.2">
      <c r="A92" s="1"/>
    </row>
    <row r="93" spans="1:7" s="71" customFormat="1" x14ac:dyDescent="0.2">
      <c r="A93" s="1"/>
    </row>
    <row r="94" spans="1:7" s="71" customFormat="1" x14ac:dyDescent="0.2">
      <c r="A94" s="1"/>
    </row>
    <row r="95" spans="1:7" s="71" customFormat="1" x14ac:dyDescent="0.2">
      <c r="A95" s="1"/>
    </row>
    <row r="96" spans="1:7" s="71" customFormat="1" x14ac:dyDescent="0.2">
      <c r="A96" s="1"/>
    </row>
    <row r="97" spans="1:1" s="71" customFormat="1" x14ac:dyDescent="0.2">
      <c r="A97" s="1"/>
    </row>
    <row r="98" spans="1:1" s="71" customFormat="1" x14ac:dyDescent="0.2">
      <c r="A98" s="1"/>
    </row>
    <row r="99" spans="1:1" s="71" customFormat="1" x14ac:dyDescent="0.2">
      <c r="A99" s="1"/>
    </row>
    <row r="100" spans="1:1" s="71" customFormat="1" x14ac:dyDescent="0.2">
      <c r="A100" s="1"/>
    </row>
    <row r="101" spans="1:1" s="71" customFormat="1" x14ac:dyDescent="0.2">
      <c r="A101" s="1"/>
    </row>
    <row r="102" spans="1:1" s="71" customFormat="1" x14ac:dyDescent="0.2">
      <c r="A102" s="1"/>
    </row>
    <row r="103" spans="1:1" s="71" customFormat="1" x14ac:dyDescent="0.2">
      <c r="A103" s="1"/>
    </row>
    <row r="104" spans="1:1" s="71" customFormat="1" x14ac:dyDescent="0.2">
      <c r="A104" s="1"/>
    </row>
  </sheetData>
  <mergeCells count="12">
    <mergeCell ref="D84:F84"/>
    <mergeCell ref="E66:F66"/>
    <mergeCell ref="B76:F76"/>
    <mergeCell ref="B77:F77"/>
    <mergeCell ref="J47:K47"/>
    <mergeCell ref="J48:K48"/>
    <mergeCell ref="B63:F63"/>
    <mergeCell ref="E64:F64"/>
    <mergeCell ref="E65:F65"/>
    <mergeCell ref="J44:K44"/>
    <mergeCell ref="J45:K45"/>
    <mergeCell ref="J46:K46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5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2024-03-21T09:13:19Z</dcterms:modified>
</cp:coreProperties>
</file>